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<sst xmlns="http://schemas.openxmlformats.org/spreadsheetml/2006/main" count="83" uniqueCount="83">
  <si>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10:05:26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</si>
  <si>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</si>
  <si>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</si>
  <si>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</si>
  <si>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</si>
  <si>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</si>
  <si>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</si>
  <si>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</si>
  <si>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</si>
  <si>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</si>
  <si>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</si>
  <si>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</si>
  <si>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</si>
  <si>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</si>
  <si>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</si>
  <si>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ПАО "Россети Северный Кавказ"\Филиал "Севкавказэнерго"\Моздокская ГП\ПС "Моздок-110" 110/35/6 кВ\РУ-6,0 кВ\СШ-2 6кВ\яч.Ф-11 6кВ</t>
  </si>
  <si>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</sst>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146949136.4463</v>
      </c>
      <c r="I7" s="20"/>
      <c r="J7" s="19">
        <v>147887986.42467001</v>
      </c>
      <c r="K7" s="20"/>
      <c r="L7" s="19">
        <f ca="1">IFERROR(J7-H7,"н/д")</f>
        <v>938849.97837001085</v>
      </c>
      <c r="M7" s="21"/>
      <c r="N7" s="19">
        <f ca="1">IFERROR(L7*F7,"н/д")</f>
        <v>938849.97837001085</v>
      </c>
      <c r="O7" s="21"/>
      <c r="P7" s="22">
        <v>333532.27413501078</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t="s">
        <v>45</v>
      </c>
      <c r="X18" s="31" t="s">
        <v>45</v>
      </c>
      <c r="Y18" s="32" t="s">
        <v>45</v>
      </c>
      <c r="Z18" s="33" t="s">
        <v>45</v>
      </c>
    </row>
    <row r="19">
      <c r="A19" s="30" t="s">
        <v>52</v>
      </c>
      <c r="B19" s="31" t="s">
        <v>45</v>
      </c>
      <c r="C19" s="31" t="s">
        <v>45</v>
      </c>
      <c r="D19" s="31" t="s">
        <v>45</v>
      </c>
      <c r="E19" s="31" t="s">
        <v>45</v>
      </c>
      <c r="F19" s="31" t="s">
        <v>45</v>
      </c>
      <c r="G19" s="31" t="s">
        <v>45</v>
      </c>
      <c r="H19" s="31" t="s">
        <v>45</v>
      </c>
      <c r="I19" s="31" t="s">
        <v>45</v>
      </c>
      <c r="J19" s="31" t="s">
        <v>45</v>
      </c>
      <c r="K19" s="31" t="s">
        <v>45</v>
      </c>
      <c r="L19" s="31" t="s">
        <v>45</v>
      </c>
      <c r="M19" s="31" t="s">
        <v>45</v>
      </c>
      <c r="N19" s="31" t="s">
        <v>45</v>
      </c>
      <c r="O19" s="31" t="s">
        <v>45</v>
      </c>
      <c r="P19" s="31" t="s">
        <v>45</v>
      </c>
      <c r="Q19" s="31" t="s">
        <v>45</v>
      </c>
      <c r="R19" s="31" t="s">
        <v>45</v>
      </c>
      <c r="S19" s="31" t="s">
        <v>45</v>
      </c>
      <c r="T19" s="31" t="s">
        <v>45</v>
      </c>
      <c r="U19" s="31" t="s">
        <v>45</v>
      </c>
      <c r="V19" s="31" t="s">
        <v>45</v>
      </c>
      <c r="W19" s="31" t="s">
        <v>45</v>
      </c>
      <c r="X19" s="31" t="s">
        <v>45</v>
      </c>
      <c r="Y19" s="32" t="s">
        <v>45</v>
      </c>
      <c r="Z19" s="33" t="s">
        <v>45</v>
      </c>
    </row>
    <row r="20">
      <c r="A20" s="30" t="s">
        <v>53</v>
      </c>
      <c r="B20" s="31" t="s">
        <v>45</v>
      </c>
      <c r="C20" s="31" t="s">
        <v>45</v>
      </c>
      <c r="D20" s="31" t="s">
        <v>45</v>
      </c>
      <c r="E20" s="31" t="s">
        <v>45</v>
      </c>
      <c r="F20" s="31" t="s">
        <v>45</v>
      </c>
      <c r="G20" s="31" t="s">
        <v>45</v>
      </c>
      <c r="H20" s="31" t="s">
        <v>45</v>
      </c>
      <c r="I20" s="31" t="s">
        <v>45</v>
      </c>
      <c r="J20" s="31" t="s">
        <v>45</v>
      </c>
      <c r="K20" s="31" t="s">
        <v>45</v>
      </c>
      <c r="L20" s="31" t="s">
        <v>45</v>
      </c>
      <c r="M20" s="31" t="s">
        <v>45</v>
      </c>
      <c r="N20" s="31" t="s">
        <v>45</v>
      </c>
      <c r="O20" s="31" t="s">
        <v>45</v>
      </c>
      <c r="P20" s="31" t="s">
        <v>45</v>
      </c>
      <c r="Q20" s="31" t="s">
        <v>45</v>
      </c>
      <c r="R20" s="31" t="s">
        <v>45</v>
      </c>
      <c r="S20" s="31" t="s">
        <v>45</v>
      </c>
      <c r="T20" s="31" t="s">
        <v>45</v>
      </c>
      <c r="U20" s="31" t="s">
        <v>45</v>
      </c>
      <c r="V20" s="31" t="s">
        <v>45</v>
      </c>
      <c r="W20" s="31" t="s">
        <v>45</v>
      </c>
      <c r="X20" s="31" t="s">
        <v>45</v>
      </c>
      <c r="Y20" s="32" t="s">
        <v>45</v>
      </c>
      <c r="Z20" s="33" t="s">
        <v>45</v>
      </c>
    </row>
    <row r="21">
      <c r="A21" s="30" t="s">
        <v>54</v>
      </c>
      <c r="B21" s="31" t="s">
        <v>45</v>
      </c>
      <c r="C21" s="31" t="s">
        <v>45</v>
      </c>
      <c r="D21" s="31" t="s">
        <v>45</v>
      </c>
      <c r="E21" s="31" t="s">
        <v>45</v>
      </c>
      <c r="F21" s="31" t="s">
        <v>45</v>
      </c>
      <c r="G21" s="31" t="s">
        <v>45</v>
      </c>
      <c r="H21" s="31" t="s">
        <v>45</v>
      </c>
      <c r="I21" s="31" t="s">
        <v>45</v>
      </c>
      <c r="J21" s="31" t="s">
        <v>45</v>
      </c>
      <c r="K21" s="31" t="s">
        <v>45</v>
      </c>
      <c r="L21" s="31" t="s">
        <v>45</v>
      </c>
      <c r="M21" s="31" t="s">
        <v>45</v>
      </c>
      <c r="N21" s="31" t="s">
        <v>45</v>
      </c>
      <c r="O21" s="31" t="s">
        <v>45</v>
      </c>
      <c r="P21" s="31" t="s">
        <v>45</v>
      </c>
      <c r="Q21" s="31" t="s">
        <v>45</v>
      </c>
      <c r="R21" s="31" t="s">
        <v>45</v>
      </c>
      <c r="S21" s="31" t="s">
        <v>45</v>
      </c>
      <c r="T21" s="31" t="s">
        <v>45</v>
      </c>
      <c r="U21" s="31" t="s">
        <v>45</v>
      </c>
      <c r="V21" s="31" t="s">
        <v>45</v>
      </c>
      <c r="W21" s="31" t="s">
        <v>45</v>
      </c>
      <c r="X21" s="31" t="s">
        <v>45</v>
      </c>
      <c r="Y21" s="32" t="s">
        <v>45</v>
      </c>
      <c r="Z21" s="33" t="s">
        <v>45</v>
      </c>
    </row>
    <row r="22">
      <c r="A22" s="30" t="s">
        <v>55</v>
      </c>
      <c r="B22" s="31" t="s">
        <v>45</v>
      </c>
      <c r="C22" s="31" t="s">
        <v>45</v>
      </c>
      <c r="D22" s="31" t="s">
        <v>45</v>
      </c>
      <c r="E22" s="31" t="s">
        <v>45</v>
      </c>
      <c r="F22" s="31" t="s">
        <v>45</v>
      </c>
      <c r="G22" s="31" t="s">
        <v>45</v>
      </c>
      <c r="H22" s="31" t="s">
        <v>45</v>
      </c>
      <c r="I22" s="31" t="s">
        <v>45</v>
      </c>
      <c r="J22" s="31" t="s">
        <v>45</v>
      </c>
      <c r="K22" s="31" t="s">
        <v>45</v>
      </c>
      <c r="L22" s="31" t="s">
        <v>45</v>
      </c>
      <c r="M22" s="31" t="s">
        <v>45</v>
      </c>
      <c r="N22" s="31" t="s">
        <v>45</v>
      </c>
      <c r="O22" s="31" t="s">
        <v>45</v>
      </c>
      <c r="P22" s="31" t="s">
        <v>45</v>
      </c>
      <c r="Q22" s="31" t="s">
        <v>45</v>
      </c>
      <c r="R22" s="31" t="s">
        <v>45</v>
      </c>
      <c r="S22" s="31" t="s">
        <v>45</v>
      </c>
      <c r="T22" s="31" t="s">
        <v>45</v>
      </c>
      <c r="U22" s="31" t="s">
        <v>45</v>
      </c>
      <c r="V22" s="31" t="s">
        <v>45</v>
      </c>
      <c r="W22" s="31" t="s">
        <v>45</v>
      </c>
      <c r="X22" s="31" t="s">
        <v>45</v>
      </c>
      <c r="Y22" s="32" t="s">
        <v>45</v>
      </c>
      <c r="Z22" s="33" t="s">
        <v>45</v>
      </c>
    </row>
    <row r="23">
      <c r="A23" s="30" t="s">
        <v>56</v>
      </c>
      <c r="B23" s="31" t="s">
        <v>45</v>
      </c>
      <c r="C23" s="31" t="s">
        <v>45</v>
      </c>
      <c r="D23" s="31" t="s">
        <v>45</v>
      </c>
      <c r="E23" s="31" t="s">
        <v>45</v>
      </c>
      <c r="F23" s="31" t="s">
        <v>45</v>
      </c>
      <c r="G23" s="31" t="s">
        <v>45</v>
      </c>
      <c r="H23" s="31" t="s">
        <v>45</v>
      </c>
      <c r="I23" s="31" t="s">
        <v>45</v>
      </c>
      <c r="J23" s="31" t="s">
        <v>45</v>
      </c>
      <c r="K23" s="31" t="s">
        <v>45</v>
      </c>
      <c r="L23" s="31" t="s">
        <v>45</v>
      </c>
      <c r="M23" s="31" t="s">
        <v>45</v>
      </c>
      <c r="N23" s="31" t="s">
        <v>45</v>
      </c>
      <c r="O23" s="31" t="s">
        <v>45</v>
      </c>
      <c r="P23" s="31" t="s">
        <v>45</v>
      </c>
      <c r="Q23" s="31" t="s">
        <v>45</v>
      </c>
      <c r="R23" s="31" t="s">
        <v>45</v>
      </c>
      <c r="S23" s="31" t="s">
        <v>45</v>
      </c>
      <c r="T23" s="31" t="s">
        <v>45</v>
      </c>
      <c r="U23" s="31" t="s">
        <v>45</v>
      </c>
      <c r="V23" s="31" t="s">
        <v>45</v>
      </c>
      <c r="W23" s="31" t="s">
        <v>45</v>
      </c>
      <c r="X23" s="31" t="s">
        <v>45</v>
      </c>
      <c r="Y23" s="32" t="s">
        <v>45</v>
      </c>
      <c r="Z23" s="33" t="s">
        <v>45</v>
      </c>
    </row>
    <row r="24">
      <c r="A24" s="30" t="s">
        <v>57</v>
      </c>
      <c r="B24" s="31" t="s">
        <v>45</v>
      </c>
      <c r="C24" s="31" t="s">
        <v>45</v>
      </c>
      <c r="D24" s="31" t="s">
        <v>45</v>
      </c>
      <c r="E24" s="31" t="s">
        <v>45</v>
      </c>
      <c r="F24" s="31" t="s">
        <v>45</v>
      </c>
      <c r="G24" s="31">
        <v>927.18772999999999</v>
      </c>
      <c r="H24" s="31">
        <v>997.10018500000001</v>
      </c>
      <c r="I24" s="31">
        <v>1086.8799649999999</v>
      </c>
      <c r="J24" s="31">
        <v>1199.5819749999998</v>
      </c>
      <c r="K24" s="31">
        <v>1274.9775049999998</v>
      </c>
      <c r="L24" s="31">
        <v>1317.6633700000002</v>
      </c>
      <c r="M24" s="31">
        <v>1321.7955850000001</v>
      </c>
      <c r="N24" s="31">
        <v>1333.6263300000001</v>
      </c>
      <c r="O24" s="31">
        <v>1302.8738499999999</v>
      </c>
      <c r="P24" s="31">
        <v>1328.67372</v>
      </c>
      <c r="Q24" s="31">
        <v>1364.584865</v>
      </c>
      <c r="R24" s="31">
        <v>1448.1210699999999</v>
      </c>
      <c r="S24" s="31">
        <v>1520.4491600000001</v>
      </c>
      <c r="T24" s="31">
        <v>1530.7155600000001</v>
      </c>
      <c r="U24" s="31">
        <v>1486.2634449999998</v>
      </c>
      <c r="V24" s="31">
        <v>1438.538315</v>
      </c>
      <c r="W24" s="31">
        <v>1379.397925</v>
      </c>
      <c r="X24" s="31">
        <v>1259.8636100000001</v>
      </c>
      <c r="Y24" s="32">
        <v>1169.2180000000001</v>
      </c>
      <c r="Z24" s="33">
        <v>24687.512165000004</v>
      </c>
    </row>
    <row r="25">
      <c r="A25" s="30" t="s">
        <v>58</v>
      </c>
      <c r="B25" s="31">
        <v>1074.66769</v>
      </c>
      <c r="C25" s="31">
        <v>1007.7823400000001</v>
      </c>
      <c r="D25" s="31">
        <v>964.79163000000005</v>
      </c>
      <c r="E25" s="31">
        <v>938.04211499999997</v>
      </c>
      <c r="F25" s="31">
        <v>940.52185999999995</v>
      </c>
      <c r="G25" s="31">
        <v>948.31032499999992</v>
      </c>
      <c r="H25" s="31">
        <v>977.40316500000006</v>
      </c>
      <c r="I25" s="31">
        <v>1013.90313</v>
      </c>
      <c r="J25" s="31">
        <v>1144.02181</v>
      </c>
      <c r="K25" s="31">
        <v>1270.252465</v>
      </c>
      <c r="L25" s="31">
        <v>1353.2751799999999</v>
      </c>
      <c r="M25" s="31">
        <v>1368.0900899999999</v>
      </c>
      <c r="N25" s="31">
        <v>1372.1610900000001</v>
      </c>
      <c r="O25" s="31">
        <v>1379.0119849999999</v>
      </c>
      <c r="P25" s="31">
        <v>1342.7859550000001</v>
      </c>
      <c r="Q25" s="31">
        <v>1380.0486899999999</v>
      </c>
      <c r="R25" s="31">
        <v>1457.2097800000001</v>
      </c>
      <c r="S25" s="31">
        <v>1547.5033550000001</v>
      </c>
      <c r="T25" s="31">
        <v>1561.1916299999998</v>
      </c>
      <c r="U25" s="31">
        <v>1501.7631550000001</v>
      </c>
      <c r="V25" s="31">
        <v>1499.1943349999999</v>
      </c>
      <c r="W25" s="31">
        <v>1422.7661500000002</v>
      </c>
      <c r="X25" s="31">
        <v>1285.280585</v>
      </c>
      <c r="Y25" s="32">
        <v>1168.2055600000001</v>
      </c>
      <c r="Z25" s="33">
        <v>29918.184069999999</v>
      </c>
    </row>
    <row r="26">
      <c r="A26" s="30" t="s">
        <v>59</v>
      </c>
      <c r="B26" s="31">
        <v>1057.9892399999999</v>
      </c>
      <c r="C26" s="31">
        <v>1006.939995</v>
      </c>
      <c r="D26" s="31">
        <v>982.58719500000007</v>
      </c>
      <c r="E26" s="31">
        <v>964.97845500000005</v>
      </c>
      <c r="F26" s="31">
        <v>975.90040999999997</v>
      </c>
      <c r="G26" s="31">
        <v>1024.0033250000001</v>
      </c>
      <c r="H26" s="31">
        <v>1188.0145649999999</v>
      </c>
      <c r="I26" s="31">
        <v>1247.00749</v>
      </c>
      <c r="J26" s="31">
        <v>1378.7753699999998</v>
      </c>
      <c r="K26" s="31">
        <v>1478.8439300000002</v>
      </c>
      <c r="L26" s="31">
        <v>1461.2412450000002</v>
      </c>
      <c r="M26" s="31">
        <v>1467.86933</v>
      </c>
      <c r="N26" s="31">
        <v>1465.1800350000001</v>
      </c>
      <c r="O26" s="31">
        <v>1442.5862549999999</v>
      </c>
      <c r="P26" s="31">
        <v>1414.978625</v>
      </c>
      <c r="Q26" s="31">
        <v>1409.9737399999999</v>
      </c>
      <c r="R26" s="31">
        <v>1485.8694100000002</v>
      </c>
      <c r="S26" s="31">
        <v>1588.3080500000003</v>
      </c>
      <c r="T26" s="31">
        <v>1580.5411349999997</v>
      </c>
      <c r="U26" s="31">
        <v>1605.3286799999998</v>
      </c>
      <c r="V26" s="31">
        <v>1551.8053749999999</v>
      </c>
      <c r="W26" s="31">
        <v>1441.074065</v>
      </c>
      <c r="X26" s="31">
        <v>1302.1546000000001</v>
      </c>
      <c r="Y26" s="32">
        <v>1183.8428349999999</v>
      </c>
      <c r="Z26" s="33">
        <v>31705.793355000002</v>
      </c>
    </row>
    <row r="27">
      <c r="A27" s="30" t="s">
        <v>60</v>
      </c>
      <c r="B27" s="31">
        <v>1111.53692</v>
      </c>
      <c r="C27" s="31">
        <v>1050.3097149999999</v>
      </c>
      <c r="D27" s="31">
        <v>1010.1888750000001</v>
      </c>
      <c r="E27" s="31">
        <v>1003.90208</v>
      </c>
      <c r="F27" s="31">
        <v>1012.1100049999999</v>
      </c>
      <c r="G27" s="31">
        <v>1058.8532050000001</v>
      </c>
      <c r="H27" s="31">
        <v>1225.9969700000001</v>
      </c>
      <c r="I27" s="31">
        <v>1301.94092</v>
      </c>
      <c r="J27" s="31">
        <v>1442.91848</v>
      </c>
      <c r="K27" s="31">
        <v>1505.7253099999998</v>
      </c>
      <c r="L27" s="31">
        <v>1510.78844</v>
      </c>
      <c r="M27" s="31">
        <v>1480.5632850000002</v>
      </c>
      <c r="N27" s="31">
        <v>1470.7438950000001</v>
      </c>
      <c r="O27" s="31">
        <v>1446.41769</v>
      </c>
      <c r="P27" s="31">
        <v>1416.4603950000001</v>
      </c>
      <c r="Q27" s="31">
        <v>1426.0585750000002</v>
      </c>
      <c r="R27" s="31">
        <v>1510.8529799999999</v>
      </c>
      <c r="S27" s="31">
        <v>1617.89417</v>
      </c>
      <c r="T27" s="31">
        <v>1606.6164500000002</v>
      </c>
      <c r="U27" s="31">
        <v>1596.8896650000002</v>
      </c>
      <c r="V27" s="31">
        <v>1529.8588250000003</v>
      </c>
      <c r="W27" s="31">
        <v>1416.434645</v>
      </c>
      <c r="X27" s="31">
        <v>1281.861545</v>
      </c>
      <c r="Y27" s="32">
        <v>1163.4589450000001</v>
      </c>
      <c r="Z27" s="33">
        <v>32198.381984999993</v>
      </c>
    </row>
    <row r="28">
      <c r="A28" s="30" t="s">
        <v>61</v>
      </c>
      <c r="B28" s="31">
        <v>1064.3184749999998</v>
      </c>
      <c r="C28" s="31">
        <v>1010.5465799999998</v>
      </c>
      <c r="D28" s="31">
        <v>988.11034999999993</v>
      </c>
      <c r="E28" s="31">
        <v>971.55975999999998</v>
      </c>
      <c r="F28" s="31">
        <v>1018.716455</v>
      </c>
      <c r="G28" s="31">
        <v>1034.00612</v>
      </c>
      <c r="H28" s="31">
        <v>1173.3632050000001</v>
      </c>
      <c r="I28" s="31">
        <v>1264.5297650000002</v>
      </c>
      <c r="J28" s="31">
        <v>1351.0170000000001</v>
      </c>
      <c r="K28" s="31">
        <v>1401.01152</v>
      </c>
      <c r="L28" s="31">
        <v>1378.52919</v>
      </c>
      <c r="M28" s="31">
        <v>1380.7029150000001</v>
      </c>
      <c r="N28" s="31">
        <v>1371.2126600000001</v>
      </c>
      <c r="O28" s="31">
        <v>1358.121515</v>
      </c>
      <c r="P28" s="31">
        <v>1379.904745</v>
      </c>
      <c r="Q28" s="31">
        <v>1417.1152099999999</v>
      </c>
      <c r="R28" s="31">
        <v>1465.1289700000002</v>
      </c>
      <c r="S28" s="31">
        <v>1533.0331349999997</v>
      </c>
      <c r="T28" s="31">
        <v>1523.8577850000001</v>
      </c>
      <c r="U28" s="31">
        <v>1511.6204749999999</v>
      </c>
      <c r="V28" s="31">
        <v>1477.5951400000001</v>
      </c>
      <c r="W28" s="31">
        <v>1398.9554150000001</v>
      </c>
      <c r="X28" s="31">
        <v>1280.55042</v>
      </c>
      <c r="Y28" s="32">
        <v>1158.7012450000002</v>
      </c>
      <c r="Z28" s="33">
        <v>30912.208050000001</v>
      </c>
    </row>
    <row r="29">
      <c r="A29" s="30" t="s">
        <v>62</v>
      </c>
      <c r="B29" s="31">
        <v>1045.1688199999999</v>
      </c>
      <c r="C29" s="31">
        <v>993.08007000000009</v>
      </c>
      <c r="D29" s="31">
        <v>974.143505</v>
      </c>
      <c r="E29" s="31">
        <v>966.06063999999992</v>
      </c>
      <c r="F29" s="31">
        <v>967.85716999999988</v>
      </c>
      <c r="G29" s="31">
        <v>1040.4847849999999</v>
      </c>
      <c r="H29" s="31">
        <v>1176.9591600000001</v>
      </c>
      <c r="I29" s="31">
        <v>1245.4887649999998</v>
      </c>
      <c r="J29" s="31">
        <v>1383.37302</v>
      </c>
      <c r="K29" s="31">
        <v>1424.3304249999999</v>
      </c>
      <c r="L29" s="31">
        <v>1473.91715</v>
      </c>
      <c r="M29" s="31">
        <v>1464.454125</v>
      </c>
      <c r="N29" s="31">
        <v>1450.0386749999998</v>
      </c>
      <c r="O29" s="31">
        <v>1371.3341949999999</v>
      </c>
      <c r="P29" s="31">
        <v>1388.7404750000001</v>
      </c>
      <c r="Q29" s="31">
        <v>1401.2792000000002</v>
      </c>
      <c r="R29" s="31">
        <v>1483.2906749999997</v>
      </c>
      <c r="S29" s="31">
        <v>1580.1466699999999</v>
      </c>
      <c r="T29" s="31">
        <v>1578.1055700000002</v>
      </c>
      <c r="U29" s="31">
        <v>1539.1928</v>
      </c>
      <c r="V29" s="31">
        <v>1485.9314449999999</v>
      </c>
      <c r="W29" s="31">
        <v>1408.9221949999999</v>
      </c>
      <c r="X29" s="31">
        <v>1276.3300550000001</v>
      </c>
      <c r="Y29" s="32">
        <v>1167.2899150000001</v>
      </c>
      <c r="Z29" s="33">
        <v>31285.919504999998</v>
      </c>
    </row>
    <row r="30">
      <c r="A30" s="30" t="s">
        <v>63</v>
      </c>
      <c r="B30" s="31">
        <v>1068.68011</v>
      </c>
      <c r="C30" s="31">
        <v>1019.8258149999999</v>
      </c>
      <c r="D30" s="31">
        <v>985.62860499999999</v>
      </c>
      <c r="E30" s="31">
        <v>979.74023499999998</v>
      </c>
      <c r="F30" s="31">
        <v>986.65690500000005</v>
      </c>
      <c r="G30" s="31">
        <v>1067.4828300000001</v>
      </c>
      <c r="H30" s="31">
        <v>1192.8172099999999</v>
      </c>
      <c r="I30" s="31">
        <v>1263.1578999999999</v>
      </c>
      <c r="J30" s="31">
        <v>1400.294545</v>
      </c>
      <c r="K30" s="31">
        <v>1463.8620150000002</v>
      </c>
      <c r="L30" s="31">
        <v>1450.7090350000001</v>
      </c>
      <c r="M30" s="31">
        <v>1467.6142450000002</v>
      </c>
      <c r="N30" s="31">
        <v>1483.8539099999998</v>
      </c>
      <c r="O30" s="31">
        <v>1476.0358799999999</v>
      </c>
      <c r="P30" s="31">
        <v>1434.5153599999999</v>
      </c>
      <c r="Q30" s="31">
        <v>1456.00271</v>
      </c>
      <c r="R30" s="31">
        <v>1460.5607999999997</v>
      </c>
      <c r="S30" s="31">
        <v>1540.65552</v>
      </c>
      <c r="T30" s="31">
        <v>1554.838825</v>
      </c>
      <c r="U30" s="31">
        <v>1495.5195200000001</v>
      </c>
      <c r="V30" s="31">
        <v>1476.71001</v>
      </c>
      <c r="W30" s="31">
        <v>1384.8894849999999</v>
      </c>
      <c r="X30" s="31">
        <v>1253.8973700000001</v>
      </c>
      <c r="Y30" s="32">
        <v>1154.2417400000002</v>
      </c>
      <c r="Z30" s="33">
        <v>31518.190579999999</v>
      </c>
    </row>
    <row r="31">
      <c r="A31" s="30" t="s">
        <v>64</v>
      </c>
      <c r="B31" s="31">
        <v>1068.0119399999999</v>
      </c>
      <c r="C31" s="31">
        <v>1017.5800300000001</v>
      </c>
      <c r="D31" s="31">
        <v>979.60858499999995</v>
      </c>
      <c r="E31" s="31">
        <v>948.02374999999995</v>
      </c>
      <c r="F31" s="31">
        <v>964.47176999999999</v>
      </c>
      <c r="G31" s="31">
        <v>976.76139000000001</v>
      </c>
      <c r="H31" s="31">
        <v>1035.5489250000001</v>
      </c>
      <c r="I31" s="31">
        <v>1101.7159849999998</v>
      </c>
      <c r="J31" s="31">
        <v>1239.1129149999999</v>
      </c>
      <c r="K31" s="31">
        <v>1340.722145</v>
      </c>
      <c r="L31" s="31">
        <v>1367.1109049999998</v>
      </c>
      <c r="M31" s="31">
        <v>1368.3396599999999</v>
      </c>
      <c r="N31" s="31">
        <v>1380.874035</v>
      </c>
      <c r="O31" s="31">
        <v>1361.107645</v>
      </c>
      <c r="P31" s="31">
        <v>1338.0480400000001</v>
      </c>
      <c r="Q31" s="31">
        <v>1369.0971750000001</v>
      </c>
      <c r="R31" s="31">
        <v>1402.24676</v>
      </c>
      <c r="S31" s="31">
        <v>1463.3722299999999</v>
      </c>
      <c r="T31" s="31">
        <v>1457.5242999999998</v>
      </c>
      <c r="U31" s="31">
        <v>1429.5598300000001</v>
      </c>
      <c r="V31" s="31">
        <v>1399.4071450000001</v>
      </c>
      <c r="W31" s="31">
        <v>1323.7349999999999</v>
      </c>
      <c r="X31" s="31">
        <v>1199.8598599999998</v>
      </c>
      <c r="Y31" s="32">
        <v>1083.2109500000001</v>
      </c>
      <c r="Z31" s="33">
        <v>29615.05097</v>
      </c>
    </row>
    <row r="32">
      <c r="A32" s="30" t="s">
        <v>65</v>
      </c>
      <c r="B32" s="31">
        <v>999.95493999999997</v>
      </c>
      <c r="C32" s="31">
        <v>943.87135499999999</v>
      </c>
      <c r="D32" s="31">
        <v>917.58041500000002</v>
      </c>
      <c r="E32" s="31">
        <v>907.37209000000007</v>
      </c>
      <c r="F32" s="31">
        <v>896.25249000000008</v>
      </c>
      <c r="G32" s="31">
        <v>895.68009499999994</v>
      </c>
      <c r="H32" s="31">
        <v>958.96053000000006</v>
      </c>
      <c r="I32" s="31">
        <v>1005.027365</v>
      </c>
      <c r="J32" s="31">
        <v>1127.2659300000003</v>
      </c>
      <c r="K32" s="31">
        <v>1242.7036749999997</v>
      </c>
      <c r="L32" s="31">
        <v>1334.52368</v>
      </c>
      <c r="M32" s="31">
        <v>1379.4145600000002</v>
      </c>
      <c r="N32" s="31">
        <v>1426.069305</v>
      </c>
      <c r="O32" s="31">
        <v>1383.4415100000001</v>
      </c>
      <c r="P32" s="31">
        <v>1404.5995</v>
      </c>
      <c r="Q32" s="31">
        <v>1417.8437249999999</v>
      </c>
      <c r="R32" s="31">
        <v>1481.7960249999999</v>
      </c>
      <c r="S32" s="31">
        <v>1531.99227</v>
      </c>
      <c r="T32" s="31">
        <v>1534.9823700000002</v>
      </c>
      <c r="U32" s="31">
        <v>1493.8266999999998</v>
      </c>
      <c r="V32" s="31">
        <v>1464.7094700000002</v>
      </c>
      <c r="W32" s="31">
        <v>1368.1343200000001</v>
      </c>
      <c r="X32" s="31">
        <v>1237.1235499999998</v>
      </c>
      <c r="Y32" s="32">
        <v>1112.5707050000001</v>
      </c>
      <c r="Z32" s="33">
        <v>29465.696575000002</v>
      </c>
    </row>
    <row r="33">
      <c r="A33" s="30" t="s">
        <v>66</v>
      </c>
      <c r="B33" s="31">
        <v>1009.370635</v>
      </c>
      <c r="C33" s="31">
        <v>962.01510499999995</v>
      </c>
      <c r="D33" s="31">
        <v>944.87199999999996</v>
      </c>
      <c r="E33" s="31">
        <v>932.66306000000009</v>
      </c>
      <c r="F33" s="31">
        <v>951.14598499999988</v>
      </c>
      <c r="G33" s="31">
        <v>998.75719500000002</v>
      </c>
      <c r="H33" s="31">
        <v>1154.5996049999999</v>
      </c>
      <c r="I33" s="31">
        <v>1217.4984249999998</v>
      </c>
      <c r="J33" s="31">
        <v>1334.8409550000001</v>
      </c>
      <c r="K33" s="31">
        <v>1426.4089449999999</v>
      </c>
      <c r="L33" s="31">
        <v>1438.6624299999999</v>
      </c>
      <c r="M33" s="31">
        <v>1434.2639450000001</v>
      </c>
      <c r="N33" s="31">
        <v>1424.3936099999999</v>
      </c>
      <c r="O33" s="31">
        <v>944.91812000000016</v>
      </c>
      <c r="P33" s="31">
        <v>892.82851000000005</v>
      </c>
      <c r="Q33" s="31">
        <v>1268.5053949999999</v>
      </c>
      <c r="R33" s="31">
        <v>1468.2062349999999</v>
      </c>
      <c r="S33" s="31">
        <v>1556.3941</v>
      </c>
      <c r="T33" s="31">
        <v>1556.1374900000001</v>
      </c>
      <c r="U33" s="31">
        <v>1525.8937349999999</v>
      </c>
      <c r="V33" s="31">
        <v>1479.7862999999998</v>
      </c>
      <c r="W33" s="31">
        <v>1407.8752400000001</v>
      </c>
      <c r="X33" s="31">
        <v>1281.2528599999998</v>
      </c>
      <c r="Y33" s="32">
        <v>1168.1770699999997</v>
      </c>
      <c r="Z33" s="33">
        <v>29779.466949999998</v>
      </c>
    </row>
    <row r="34">
      <c r="A34" s="30" t="s">
        <v>67</v>
      </c>
      <c r="B34" s="31">
        <v>1056.378305</v>
      </c>
      <c r="C34" s="31">
        <v>1015.2617700000001</v>
      </c>
      <c r="D34" s="31">
        <v>994.26703500000008</v>
      </c>
      <c r="E34" s="31">
        <v>996.25045999999998</v>
      </c>
      <c r="F34" s="31">
        <v>1018.77594</v>
      </c>
      <c r="G34" s="31">
        <v>1061.262845</v>
      </c>
      <c r="H34" s="31">
        <v>1207.72785</v>
      </c>
      <c r="I34" s="31">
        <v>1263.7635499999999</v>
      </c>
      <c r="J34" s="31">
        <v>1414.8213149999999</v>
      </c>
      <c r="K34" s="31">
        <v>1457.4428800000001</v>
      </c>
      <c r="L34" s="31">
        <v>1485.3952650000001</v>
      </c>
      <c r="M34" s="31">
        <v>1489.853145</v>
      </c>
      <c r="N34" s="31">
        <v>1461.2501850000001</v>
      </c>
      <c r="O34" s="31">
        <v>1414.3755449999999</v>
      </c>
      <c r="P34" s="31">
        <v>1396.8487399999999</v>
      </c>
      <c r="Q34" s="31">
        <v>1376.766975</v>
      </c>
      <c r="R34" s="31">
        <v>1465.47217</v>
      </c>
      <c r="S34" s="31">
        <v>1617.747685</v>
      </c>
      <c r="T34" s="31">
        <v>1622.3208900000002</v>
      </c>
      <c r="U34" s="31">
        <v>1578.8031600000002</v>
      </c>
      <c r="V34" s="31">
        <v>1561.4568449999999</v>
      </c>
      <c r="W34" s="31">
        <v>1443.5381850000001</v>
      </c>
      <c r="X34" s="31">
        <v>1297.632155</v>
      </c>
      <c r="Y34" s="32">
        <v>1180.2856949999998</v>
      </c>
      <c r="Z34" s="33">
        <v>31877.69859</v>
      </c>
    </row>
    <row r="35">
      <c r="A35" s="30" t="s">
        <v>68</v>
      </c>
      <c r="B35" s="31">
        <v>1080.6788800000002</v>
      </c>
      <c r="C35" s="31">
        <v>1024.9671350000001</v>
      </c>
      <c r="D35" s="31">
        <v>1002.0136199999999</v>
      </c>
      <c r="E35" s="31">
        <v>996.01895500000012</v>
      </c>
      <c r="F35" s="31">
        <v>1010.705185</v>
      </c>
      <c r="G35" s="31">
        <v>1064.9974949999998</v>
      </c>
      <c r="H35" s="31">
        <v>1199.8434649999999</v>
      </c>
      <c r="I35" s="31">
        <v>1258.3637800000001</v>
      </c>
      <c r="J35" s="31">
        <v>1419.6571099999999</v>
      </c>
      <c r="K35" s="31">
        <v>1498.8825350000002</v>
      </c>
      <c r="L35" s="31">
        <v>1495.753455</v>
      </c>
      <c r="M35" s="31">
        <v>1503.1886099999999</v>
      </c>
      <c r="N35" s="31">
        <v>1490.20524</v>
      </c>
      <c r="O35" s="31">
        <v>1451.02756</v>
      </c>
      <c r="P35" s="31">
        <v>1439.4845950000001</v>
      </c>
      <c r="Q35" s="31">
        <v>1415.4845</v>
      </c>
      <c r="R35" s="31">
        <v>1455.76477</v>
      </c>
      <c r="S35" s="31">
        <v>1620.832085</v>
      </c>
      <c r="T35" s="31">
        <v>1623.6692650000002</v>
      </c>
      <c r="U35" s="31">
        <v>1603.1011350000001</v>
      </c>
      <c r="V35" s="31">
        <v>1554.2140749999999</v>
      </c>
      <c r="W35" s="31">
        <v>1455.6012850000002</v>
      </c>
      <c r="X35" s="31">
        <v>1309.3408899999999</v>
      </c>
      <c r="Y35" s="32">
        <v>1198.7465</v>
      </c>
      <c r="Z35" s="33">
        <v>32172.542125</v>
      </c>
    </row>
    <row r="36">
      <c r="A36" s="30" t="s">
        <v>69</v>
      </c>
      <c r="B36" s="31">
        <v>1107.3280549999999</v>
      </c>
      <c r="C36" s="31">
        <v>1053.9065000000001</v>
      </c>
      <c r="D36" s="31">
        <v>1030.8570299999999</v>
      </c>
      <c r="E36" s="31">
        <v>1010.234655</v>
      </c>
      <c r="F36" s="31">
        <v>1020.346165</v>
      </c>
      <c r="G36" s="31">
        <v>1085.4216800000002</v>
      </c>
      <c r="H36" s="31">
        <v>1235.6851099999999</v>
      </c>
      <c r="I36" s="31">
        <v>1301.207365</v>
      </c>
      <c r="J36" s="31">
        <v>1417.6257999999998</v>
      </c>
      <c r="K36" s="31">
        <v>1520.1600549999998</v>
      </c>
      <c r="L36" s="31">
        <v>1519.2133649999998</v>
      </c>
      <c r="M36" s="31">
        <v>1535.7900849999999</v>
      </c>
      <c r="N36" s="31">
        <v>1509.1119799999999</v>
      </c>
      <c r="O36" s="31">
        <v>1529.8328399999998</v>
      </c>
      <c r="P36" s="31">
        <v>1496.5476999999998</v>
      </c>
      <c r="Q36" s="31">
        <v>1536.8124700000003</v>
      </c>
      <c r="R36" s="31">
        <v>1574.010565</v>
      </c>
      <c r="S36" s="31">
        <v>1661.3711350000001</v>
      </c>
      <c r="T36" s="31">
        <v>1659.5102099999999</v>
      </c>
      <c r="U36" s="31">
        <v>1616.4372649999998</v>
      </c>
      <c r="V36" s="31">
        <v>1584.88345</v>
      </c>
      <c r="W36" s="31">
        <v>1483.0703700000001</v>
      </c>
      <c r="X36" s="31">
        <v>1346.2351000000001</v>
      </c>
      <c r="Y36" s="32">
        <v>1212.55952</v>
      </c>
      <c r="Z36" s="33">
        <v>33048.158470000002</v>
      </c>
    </row>
    <row r="37">
      <c r="A37" s="30" t="s">
        <v>70</v>
      </c>
      <c r="B37" s="31">
        <v>1093.6891450000001</v>
      </c>
      <c r="C37" s="31">
        <v>1055.2582149999998</v>
      </c>
      <c r="D37" s="31">
        <v>1022.206065</v>
      </c>
      <c r="E37" s="31">
        <v>1020.4119099999999</v>
      </c>
      <c r="F37" s="31">
        <v>1051.4372000000001</v>
      </c>
      <c r="G37" s="31">
        <v>1092.85015</v>
      </c>
      <c r="H37" s="31">
        <v>1235.9663849999999</v>
      </c>
      <c r="I37" s="31">
        <v>1286.7078750000001</v>
      </c>
      <c r="J37" s="31">
        <v>1432.715895</v>
      </c>
      <c r="K37" s="31">
        <v>1527.3135899999997</v>
      </c>
      <c r="L37" s="31">
        <v>1521.5949249999999</v>
      </c>
      <c r="M37" s="31">
        <v>1473.3962999999999</v>
      </c>
      <c r="N37" s="31">
        <v>1439.7261099999998</v>
      </c>
      <c r="O37" s="31">
        <v>1430.6025550000002</v>
      </c>
      <c r="P37" s="31">
        <v>1419.9802400000001</v>
      </c>
      <c r="Q37" s="31">
        <v>1450.36292</v>
      </c>
      <c r="R37" s="31">
        <v>1465.9426949999997</v>
      </c>
      <c r="S37" s="31">
        <v>1587.7788049999999</v>
      </c>
      <c r="T37" s="31">
        <v>1613.03449</v>
      </c>
      <c r="U37" s="31">
        <v>1607.7413549999999</v>
      </c>
      <c r="V37" s="31">
        <v>1548.3939649999998</v>
      </c>
      <c r="W37" s="31">
        <v>1461.4135000000001</v>
      </c>
      <c r="X37" s="31">
        <v>1314.4294649999999</v>
      </c>
      <c r="Y37" s="32">
        <v>1198.5793700000002</v>
      </c>
      <c r="Z37" s="33">
        <v>32351.533124999994</v>
      </c>
    </row>
    <row r="38">
      <c r="A38" s="30" t="s">
        <v>71</v>
      </c>
      <c r="B38" s="31">
        <v>1088.209985</v>
      </c>
      <c r="C38" s="31">
        <v>1023.7787949999999</v>
      </c>
      <c r="D38" s="31">
        <v>1000.4734350000001</v>
      </c>
      <c r="E38" s="31">
        <v>993.33791999999994</v>
      </c>
      <c r="F38" s="31">
        <v>993.86544500000002</v>
      </c>
      <c r="G38" s="31">
        <v>1005.8913249999999</v>
      </c>
      <c r="H38" s="31">
        <v>1057.0976699999999</v>
      </c>
      <c r="I38" s="31">
        <v>1143.4394150000001</v>
      </c>
      <c r="J38" s="31">
        <v>1319.587055</v>
      </c>
      <c r="K38" s="31">
        <v>1407.1208250000002</v>
      </c>
      <c r="L38" s="31">
        <v>1472.877385</v>
      </c>
      <c r="M38" s="31">
        <v>1483.4163900000001</v>
      </c>
      <c r="N38" s="31">
        <v>1486.9769100000001</v>
      </c>
      <c r="O38" s="31">
        <v>1440.5639900000003</v>
      </c>
      <c r="P38" s="31">
        <v>1428.235365</v>
      </c>
      <c r="Q38" s="31">
        <v>1443.9491700000001</v>
      </c>
      <c r="R38" s="31">
        <v>1506.5559150000001</v>
      </c>
      <c r="S38" s="31">
        <v>1589.1869100000001</v>
      </c>
      <c r="T38" s="31">
        <v>1560.494115</v>
      </c>
      <c r="U38" s="31">
        <v>1532.628655</v>
      </c>
      <c r="V38" s="31">
        <v>1510.32176</v>
      </c>
      <c r="W38" s="31">
        <v>1400.3506299999999</v>
      </c>
      <c r="X38" s="31">
        <v>1295.9334849999998</v>
      </c>
      <c r="Y38" s="32">
        <v>1197.8195899999998</v>
      </c>
      <c r="Z38" s="33">
        <v>31382.112140000001</v>
      </c>
    </row>
    <row r="39">
      <c r="A39" s="30" t="s">
        <v>72</v>
      </c>
      <c r="B39" s="31">
        <v>1205.34438</v>
      </c>
      <c r="C39" s="31">
        <v>1126.889645</v>
      </c>
      <c r="D39" s="31">
        <v>1089.4927400000001</v>
      </c>
      <c r="E39" s="31">
        <v>1094.2944300000001</v>
      </c>
      <c r="F39" s="31">
        <v>1096.2452250000001</v>
      </c>
      <c r="G39" s="31">
        <v>1094.84917</v>
      </c>
      <c r="H39" s="31">
        <v>1156.7724350000001</v>
      </c>
      <c r="I39" s="31">
        <v>1201.4495749999999</v>
      </c>
      <c r="J39" s="31">
        <v>1349.46758</v>
      </c>
      <c r="K39" s="31">
        <v>1489.759685</v>
      </c>
      <c r="L39" s="31">
        <v>1565.87672</v>
      </c>
      <c r="M39" s="31">
        <v>1589.2116550000001</v>
      </c>
      <c r="N39" s="31">
        <v>1576.0804450000001</v>
      </c>
      <c r="O39" s="31">
        <v>1562.4967799999999</v>
      </c>
      <c r="P39" s="31">
        <v>1561.1598999999999</v>
      </c>
      <c r="Q39" s="31">
        <v>1567.4399599999999</v>
      </c>
      <c r="R39" s="31">
        <v>1655.2475899999999</v>
      </c>
      <c r="S39" s="31">
        <v>1792.0135500000001</v>
      </c>
      <c r="T39" s="31">
        <v>1796.2971699999998</v>
      </c>
      <c r="U39" s="31">
        <v>1795.19694</v>
      </c>
      <c r="V39" s="31">
        <v>1738.9607450000001</v>
      </c>
      <c r="W39" s="31">
        <v>1618.5660349999998</v>
      </c>
      <c r="X39" s="31">
        <v>1442.974565</v>
      </c>
      <c r="Y39" s="32">
        <v>1286.3535899999999</v>
      </c>
      <c r="Z39" s="33">
        <v>34452.440510000008</v>
      </c>
    </row>
    <row r="40">
      <c r="A40" s="30" t="s">
        <v>73</v>
      </c>
      <c r="B40" s="31">
        <v>1171.8183750000001</v>
      </c>
      <c r="C40" s="31">
        <v>1096.0780950000001</v>
      </c>
      <c r="D40" s="31">
        <v>1068.4626699999999</v>
      </c>
      <c r="E40" s="31">
        <v>1054.34656</v>
      </c>
      <c r="F40" s="31">
        <v>1084.2447299999999</v>
      </c>
      <c r="G40" s="31">
        <v>1131.7842000000001</v>
      </c>
      <c r="H40" s="31">
        <v>1288.8520349999999</v>
      </c>
      <c r="I40" s="31">
        <v>1373.9495749999999</v>
      </c>
      <c r="J40" s="31">
        <v>1559.54511</v>
      </c>
      <c r="K40" s="31">
        <v>1676.3741949999999</v>
      </c>
      <c r="L40" s="31">
        <v>1689.7652599999999</v>
      </c>
      <c r="M40" s="31">
        <v>1688.982845</v>
      </c>
      <c r="N40" s="31">
        <v>1668.5659900000001</v>
      </c>
      <c r="O40" s="31">
        <v>1634.4028700000001</v>
      </c>
      <c r="P40" s="31">
        <v>1644.28036</v>
      </c>
      <c r="Q40" s="31">
        <v>1612.9178050000003</v>
      </c>
      <c r="R40" s="31">
        <v>1683.536625</v>
      </c>
      <c r="S40" s="31">
        <v>1836.395935</v>
      </c>
      <c r="T40" s="31">
        <v>1838.0592349999999</v>
      </c>
      <c r="U40" s="31">
        <v>1813.497355</v>
      </c>
      <c r="V40" s="31">
        <v>1749.5471</v>
      </c>
      <c r="W40" s="31">
        <v>1659.1692650000002</v>
      </c>
      <c r="X40" s="31">
        <v>1490.9263399999998</v>
      </c>
      <c r="Y40" s="32">
        <v>1362.41013</v>
      </c>
      <c r="Z40" s="33">
        <v>35877.912660000002</v>
      </c>
    </row>
    <row r="41">
      <c r="A41" s="30" t="s">
        <v>74</v>
      </c>
      <c r="B41" s="31">
        <v>1225.5214450000003</v>
      </c>
      <c r="C41" s="31">
        <v>1159.6581899999999</v>
      </c>
      <c r="D41" s="31">
        <v>1131.7353250000001</v>
      </c>
      <c r="E41" s="31">
        <v>1124.2681750000002</v>
      </c>
      <c r="F41" s="31">
        <v>1154.2283300000001</v>
      </c>
      <c r="G41" s="31">
        <v>1228.5121700000002</v>
      </c>
      <c r="H41" s="31">
        <v>1375.1813749999999</v>
      </c>
      <c r="I41" s="31">
        <v>1429.5492199999999</v>
      </c>
      <c r="J41" s="31">
        <v>1605.9484449999998</v>
      </c>
      <c r="K41" s="31">
        <v>1724.39473</v>
      </c>
      <c r="L41" s="31">
        <v>1747.5404049999997</v>
      </c>
      <c r="M41" s="31">
        <v>1697.3384849999998</v>
      </c>
      <c r="N41" s="31">
        <v>1705.9195750000001</v>
      </c>
      <c r="O41" s="31">
        <v>1615.4115699999998</v>
      </c>
      <c r="P41" s="31">
        <v>1597.0707399999999</v>
      </c>
      <c r="Q41" s="31">
        <v>1706.2718399999999</v>
      </c>
      <c r="R41" s="31">
        <v>1733.1490499999998</v>
      </c>
      <c r="S41" s="31">
        <v>1852.83852</v>
      </c>
      <c r="T41" s="31">
        <v>1886.2553600000001</v>
      </c>
      <c r="U41" s="31">
        <v>1817.86454</v>
      </c>
      <c r="V41" s="31">
        <v>1761.825875</v>
      </c>
      <c r="W41" s="31">
        <v>1647.5409500000003</v>
      </c>
      <c r="X41" s="31">
        <v>1478.0278199999998</v>
      </c>
      <c r="Y41" s="32">
        <v>1377.89948</v>
      </c>
      <c r="Z41" s="33">
        <v>36783.951614999998</v>
      </c>
    </row>
    <row r="42">
      <c r="A42" s="30" t="s">
        <v>75</v>
      </c>
      <c r="B42" s="31">
        <v>1260.49477</v>
      </c>
      <c r="C42" s="31">
        <v>1178.9923900000001</v>
      </c>
      <c r="D42" s="31">
        <v>1126.98758</v>
      </c>
      <c r="E42" s="31">
        <v>1125.2794249999997</v>
      </c>
      <c r="F42" s="31">
        <v>1140.7021850000001</v>
      </c>
      <c r="G42" s="31">
        <v>1220.8105899999998</v>
      </c>
      <c r="H42" s="31">
        <v>1379.4081100000001</v>
      </c>
      <c r="I42" s="31">
        <v>1433.77072</v>
      </c>
      <c r="J42" s="31">
        <v>1596.064425</v>
      </c>
      <c r="K42" s="31">
        <v>1690.2380000000001</v>
      </c>
      <c r="L42" s="31">
        <v>1702.7182599999999</v>
      </c>
      <c r="M42" s="31">
        <v>1661.28819</v>
      </c>
      <c r="N42" s="31">
        <v>1651.312635</v>
      </c>
      <c r="O42" s="31">
        <v>1624.24748</v>
      </c>
      <c r="P42" s="31">
        <v>1566.0955899999999</v>
      </c>
      <c r="Q42" s="31">
        <v>1604.4794049999998</v>
      </c>
      <c r="R42" s="31">
        <v>1684.5582949999998</v>
      </c>
      <c r="S42" s="31">
        <v>1835.7950249999999</v>
      </c>
      <c r="T42" s="31">
        <v>1828.5747549999999</v>
      </c>
      <c r="U42" s="31">
        <v>1801.01881</v>
      </c>
      <c r="V42" s="31">
        <v>1750.710675</v>
      </c>
      <c r="W42" s="31">
        <v>1620.10033</v>
      </c>
      <c r="X42" s="31">
        <v>1459.2990849999999</v>
      </c>
      <c r="Y42" s="32">
        <v>1342.0040649999999</v>
      </c>
      <c r="Z42" s="33">
        <v>36284.950795000004</v>
      </c>
    </row>
    <row r="43">
      <c r="A43" s="30" t="s">
        <v>76</v>
      </c>
      <c r="B43" s="31">
        <v>19789.162110000001</v>
      </c>
      <c r="C43" s="31">
        <v>18746.741740000001</v>
      </c>
      <c r="D43" s="31">
        <v>18214.006659999995</v>
      </c>
      <c r="E43" s="31">
        <v>18026.784674999999</v>
      </c>
      <c r="F43" s="31">
        <v>18284.183454999999</v>
      </c>
      <c r="G43" s="31">
        <v>19957.906625</v>
      </c>
      <c r="H43" s="31">
        <v>22217.297954999998</v>
      </c>
      <c r="I43" s="31">
        <v>23439.350784999991</v>
      </c>
      <c r="J43" s="31">
        <v>26116.634734999996</v>
      </c>
      <c r="K43" s="31">
        <v>27820.524430000001</v>
      </c>
      <c r="L43" s="31">
        <v>28287.155664999998</v>
      </c>
      <c r="M43" s="31">
        <v>28255.573445000005</v>
      </c>
      <c r="N43" s="31">
        <v>28167.302614999997</v>
      </c>
      <c r="O43" s="31">
        <v>27168.809835</v>
      </c>
      <c r="P43" s="31">
        <v>26891.238554999996</v>
      </c>
      <c r="Q43" s="31">
        <v>27624.994330000001</v>
      </c>
      <c r="R43" s="31">
        <v>28887.520380000002</v>
      </c>
      <c r="S43" s="31">
        <v>30873.708309999998</v>
      </c>
      <c r="T43" s="31">
        <v>30912.726604999993</v>
      </c>
      <c r="U43" s="31">
        <v>30352.147219999999</v>
      </c>
      <c r="V43" s="31">
        <v>29563.850850000006</v>
      </c>
      <c r="W43" s="31">
        <v>27741.534990000004</v>
      </c>
      <c r="X43" s="31">
        <v>25092.97336</v>
      </c>
      <c r="Y43" s="32">
        <v>22885.574905000001</v>
      </c>
      <c r="Z43" s="33">
        <v>605317.70423500007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